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022\Ústí\Zadávací dokumentace\Rámcová dohoda včetně příloh\"/>
    </mc:Choice>
  </mc:AlternateContent>
  <bookViews>
    <workbookView xWindow="0" yWindow="0" windowWidth="28800" windowHeight="11835"/>
  </bookViews>
  <sheets>
    <sheet name="Lis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2" l="1"/>
  <c r="E18" i="2" s="1"/>
  <c r="D19" i="2"/>
  <c r="E19" i="2" s="1"/>
  <c r="D20" i="2"/>
  <c r="E20" i="2" s="1"/>
  <c r="D21" i="2"/>
  <c r="E21" i="2" s="1"/>
  <c r="D22" i="2"/>
  <c r="E22" i="2" s="1"/>
  <c r="C43" i="2" l="1"/>
  <c r="D43" i="2" l="1"/>
  <c r="E43" i="2" s="1"/>
  <c r="D30" i="2" l="1"/>
  <c r="E30" i="2" s="1"/>
  <c r="D29" i="2"/>
  <c r="E29" i="2" s="1"/>
  <c r="D28" i="2"/>
  <c r="E28" i="2" s="1"/>
  <c r="D27" i="2"/>
  <c r="E27" i="2" s="1"/>
  <c r="D26" i="2"/>
  <c r="E26" i="2" s="1"/>
  <c r="D40" i="2"/>
  <c r="E40" i="2" s="1"/>
  <c r="D34" i="2" l="1"/>
  <c r="E34" i="2" s="1"/>
  <c r="D15" i="2" l="1"/>
  <c r="E15" i="2" s="1"/>
  <c r="D14" i="2"/>
  <c r="E14" i="2" s="1"/>
  <c r="D13" i="2"/>
  <c r="E13" i="2" s="1"/>
  <c r="D12" i="2"/>
  <c r="E12" i="2" s="1"/>
  <c r="D11" i="2"/>
  <c r="E11" i="2" s="1"/>
  <c r="D8" i="2"/>
  <c r="E8" i="2" s="1"/>
  <c r="D7" i="2"/>
  <c r="E7" i="2" s="1"/>
  <c r="D6" i="2"/>
  <c r="E6" i="2" s="1"/>
  <c r="D5" i="2"/>
  <c r="E5" i="2" s="1"/>
  <c r="D4" i="2"/>
  <c r="E4" i="2" s="1"/>
</calcChain>
</file>

<file path=xl/sharedStrings.xml><?xml version="1.0" encoding="utf-8"?>
<sst xmlns="http://schemas.openxmlformats.org/spreadsheetml/2006/main" count="79" uniqueCount="34">
  <si>
    <t>1.</t>
  </si>
  <si>
    <t>Mechanické práce</t>
  </si>
  <si>
    <t>2.</t>
  </si>
  <si>
    <t>Elektrikářské práce</t>
  </si>
  <si>
    <t>3.</t>
  </si>
  <si>
    <t>Diagnostické práce</t>
  </si>
  <si>
    <t>4.</t>
  </si>
  <si>
    <t>Klempířské práce</t>
  </si>
  <si>
    <t>5.</t>
  </si>
  <si>
    <t>Lakýrnické práce</t>
  </si>
  <si>
    <t>ČJ … časová jednotka, 1 ČJ = hodinová sazba / 100 (tzn. 100 ČJ = 60 minut)</t>
  </si>
  <si>
    <t>DPH v Kč
za 1 ČJ</t>
  </si>
  <si>
    <t>Cena v Kč
za 1 ČJ (s DPH)</t>
  </si>
  <si>
    <t>Škoda KODIAQ</t>
  </si>
  <si>
    <t>Skladování pneumatik</t>
  </si>
  <si>
    <t>Sada 4 ks pneu, vč. disků</t>
  </si>
  <si>
    <t>DPH v Kč
za 1 sadu
a jeden měsíc</t>
  </si>
  <si>
    <t>Cena v Kč
za 1 sadu (s DPH)
za jeden měsíc</t>
  </si>
  <si>
    <t>Ceník prací</t>
  </si>
  <si>
    <t>Cena v Kč
za 1 ČJ (bez DPH)</t>
  </si>
  <si>
    <t>Cena v Kč
za 1 sadu (bez DPH)
a jeden měsíc</t>
  </si>
  <si>
    <t xml:space="preserve">Škoda OCTAVIA </t>
  </si>
  <si>
    <t xml:space="preserve">Škoda FABIA </t>
  </si>
  <si>
    <t>Škoda YETI</t>
  </si>
  <si>
    <t>Mytí a čištění vozidel po servisní prohlídce</t>
  </si>
  <si>
    <t>vnější umytí a základní čištění interiéru (luxování)</t>
  </si>
  <si>
    <t>Výměna sady pneumatik</t>
  </si>
  <si>
    <t>Cena v Kč za 1 sadu (bez DPH)</t>
  </si>
  <si>
    <t>sada včetně vyvážení + pom. materiál</t>
  </si>
  <si>
    <t xml:space="preserve">DPH v Kč
za 1 sadu
</t>
  </si>
  <si>
    <t>Cena v Kč
za 1 sadu (s DPH)</t>
  </si>
  <si>
    <t>DPH</t>
  </si>
  <si>
    <t>Celková cena včetně DPH</t>
  </si>
  <si>
    <t>Součet jednotkových položek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</si>
</sst>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;[Red]\-#,##0.00&quot; &quot;;#,##0.00&quot; &quot;;@"/>
  </numFmts>
  <fonts count="6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rgb="FF002B59"/>
      <name val="Verdana"/>
      <family val="2"/>
      <charset val="238"/>
    </font>
    <font>
      <sz val="9"/>
      <color rgb="FF002B59"/>
      <name val="Verdana"/>
      <family val="2"/>
      <charset val="238"/>
    </font>
    <font>
      <b/>
      <sz val="14"/>
      <color rgb="FF002B59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/>
    </xf>
    <xf numFmtId="164" fontId="3" fillId="0" borderId="1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zoomScale="85" zoomScaleNormal="85" workbookViewId="0">
      <selection activeCell="C4" sqref="C4"/>
    </sheetView>
  </sheetViews>
  <sheetFormatPr defaultColWidth="8.75" defaultRowHeight="11.25" x14ac:dyDescent="0.2"/>
  <cols>
    <col min="1" max="1" width="4.125" style="1" customWidth="1"/>
    <col min="2" max="2" width="27" style="1" customWidth="1"/>
    <col min="3" max="3" width="19" style="2" customWidth="1"/>
    <col min="4" max="4" width="9.125" style="2" customWidth="1"/>
    <col min="5" max="5" width="22.375" style="2" bestFit="1" customWidth="1"/>
    <col min="6" max="6" width="8.75" style="1" customWidth="1"/>
    <col min="7" max="16384" width="8.75" style="1"/>
  </cols>
  <sheetData>
    <row r="1" spans="1:5" ht="23.25" customHeight="1" x14ac:dyDescent="0.2">
      <c r="A1" s="22" t="s">
        <v>18</v>
      </c>
      <c r="B1" s="22"/>
      <c r="C1" s="22"/>
      <c r="D1" s="22"/>
      <c r="E1" s="22"/>
    </row>
    <row r="2" spans="1:5" x14ac:dyDescent="0.2">
      <c r="A2" s="3"/>
      <c r="B2" s="3"/>
      <c r="C2" s="4"/>
      <c r="D2" s="4"/>
      <c r="E2" s="4"/>
    </row>
    <row r="3" spans="1:5" ht="28.5" customHeight="1" x14ac:dyDescent="0.2">
      <c r="A3" s="6"/>
      <c r="B3" s="14" t="s">
        <v>21</v>
      </c>
      <c r="C3" s="8" t="s">
        <v>19</v>
      </c>
      <c r="D3" s="8" t="s">
        <v>11</v>
      </c>
      <c r="E3" s="8" t="s">
        <v>12</v>
      </c>
    </row>
    <row r="4" spans="1:5" ht="18" customHeight="1" x14ac:dyDescent="0.2">
      <c r="A4" s="9" t="s">
        <v>0</v>
      </c>
      <c r="B4" s="15" t="s">
        <v>1</v>
      </c>
      <c r="C4" s="19"/>
      <c r="D4" s="10">
        <f>ROUND(0.21*C4,2)</f>
        <v>0</v>
      </c>
      <c r="E4" s="10">
        <f>C4+D4</f>
        <v>0</v>
      </c>
    </row>
    <row r="5" spans="1:5" ht="18" customHeight="1" x14ac:dyDescent="0.2">
      <c r="A5" s="9" t="s">
        <v>2</v>
      </c>
      <c r="B5" s="15" t="s">
        <v>3</v>
      </c>
      <c r="C5" s="19"/>
      <c r="D5" s="10">
        <f t="shared" ref="D5:D8" si="0">ROUND(0.21*C5,2)</f>
        <v>0</v>
      </c>
      <c r="E5" s="10">
        <f t="shared" ref="E5:E8" si="1">C5+D5</f>
        <v>0</v>
      </c>
    </row>
    <row r="6" spans="1:5" ht="18" customHeight="1" x14ac:dyDescent="0.2">
      <c r="A6" s="9" t="s">
        <v>4</v>
      </c>
      <c r="B6" s="15" t="s">
        <v>5</v>
      </c>
      <c r="C6" s="19"/>
      <c r="D6" s="10">
        <f t="shared" si="0"/>
        <v>0</v>
      </c>
      <c r="E6" s="10">
        <f t="shared" si="1"/>
        <v>0</v>
      </c>
    </row>
    <row r="7" spans="1:5" ht="18" customHeight="1" x14ac:dyDescent="0.2">
      <c r="A7" s="9" t="s">
        <v>6</v>
      </c>
      <c r="B7" s="15" t="s">
        <v>7</v>
      </c>
      <c r="C7" s="19"/>
      <c r="D7" s="10">
        <f t="shared" si="0"/>
        <v>0</v>
      </c>
      <c r="E7" s="10">
        <f t="shared" si="1"/>
        <v>0</v>
      </c>
    </row>
    <row r="8" spans="1:5" ht="18" customHeight="1" x14ac:dyDescent="0.2">
      <c r="A8" s="9" t="s">
        <v>8</v>
      </c>
      <c r="B8" s="15" t="s">
        <v>9</v>
      </c>
      <c r="C8" s="19"/>
      <c r="D8" s="10">
        <f t="shared" si="0"/>
        <v>0</v>
      </c>
      <c r="E8" s="10">
        <f t="shared" si="1"/>
        <v>0</v>
      </c>
    </row>
    <row r="9" spans="1:5" x14ac:dyDescent="0.2">
      <c r="A9" s="3"/>
      <c r="B9" s="16"/>
      <c r="C9" s="4"/>
      <c r="D9" s="4"/>
      <c r="E9" s="4"/>
    </row>
    <row r="10" spans="1:5" ht="28.5" customHeight="1" x14ac:dyDescent="0.2">
      <c r="A10" s="6"/>
      <c r="B10" s="14" t="s">
        <v>22</v>
      </c>
      <c r="C10" s="8" t="s">
        <v>19</v>
      </c>
      <c r="D10" s="8" t="s">
        <v>11</v>
      </c>
      <c r="E10" s="8" t="s">
        <v>12</v>
      </c>
    </row>
    <row r="11" spans="1:5" ht="18" customHeight="1" x14ac:dyDescent="0.2">
      <c r="A11" s="9" t="s">
        <v>0</v>
      </c>
      <c r="B11" s="15" t="s">
        <v>1</v>
      </c>
      <c r="C11" s="19"/>
      <c r="D11" s="10">
        <f>ROUND(0.21*C11,2)</f>
        <v>0</v>
      </c>
      <c r="E11" s="10">
        <f>C11+D11</f>
        <v>0</v>
      </c>
    </row>
    <row r="12" spans="1:5" ht="18" customHeight="1" x14ac:dyDescent="0.2">
      <c r="A12" s="9" t="s">
        <v>2</v>
      </c>
      <c r="B12" s="15" t="s">
        <v>3</v>
      </c>
      <c r="C12" s="19"/>
      <c r="D12" s="10">
        <f t="shared" ref="D12:D15" si="2">ROUND(0.21*C12,2)</f>
        <v>0</v>
      </c>
      <c r="E12" s="10">
        <f t="shared" ref="E12:E15" si="3">C12+D12</f>
        <v>0</v>
      </c>
    </row>
    <row r="13" spans="1:5" ht="18" customHeight="1" x14ac:dyDescent="0.2">
      <c r="A13" s="9" t="s">
        <v>4</v>
      </c>
      <c r="B13" s="15" t="s">
        <v>5</v>
      </c>
      <c r="C13" s="19"/>
      <c r="D13" s="10">
        <f t="shared" si="2"/>
        <v>0</v>
      </c>
      <c r="E13" s="10">
        <f t="shared" si="3"/>
        <v>0</v>
      </c>
    </row>
    <row r="14" spans="1:5" ht="18" customHeight="1" x14ac:dyDescent="0.2">
      <c r="A14" s="9" t="s">
        <v>6</v>
      </c>
      <c r="B14" s="15" t="s">
        <v>7</v>
      </c>
      <c r="C14" s="19"/>
      <c r="D14" s="10">
        <f t="shared" si="2"/>
        <v>0</v>
      </c>
      <c r="E14" s="10">
        <f t="shared" si="3"/>
        <v>0</v>
      </c>
    </row>
    <row r="15" spans="1:5" ht="18" customHeight="1" x14ac:dyDescent="0.2">
      <c r="A15" s="9" t="s">
        <v>8</v>
      </c>
      <c r="B15" s="15" t="s">
        <v>9</v>
      </c>
      <c r="C15" s="19"/>
      <c r="D15" s="10">
        <f t="shared" si="2"/>
        <v>0</v>
      </c>
      <c r="E15" s="10">
        <f t="shared" si="3"/>
        <v>0</v>
      </c>
    </row>
    <row r="16" spans="1:5" x14ac:dyDescent="0.2">
      <c r="A16" s="3"/>
      <c r="B16" s="16"/>
      <c r="C16" s="4"/>
      <c r="D16" s="4"/>
      <c r="E16" s="4"/>
    </row>
    <row r="17" spans="1:5" ht="28.5" customHeight="1" x14ac:dyDescent="0.2">
      <c r="A17" s="6"/>
      <c r="B17" s="14" t="s">
        <v>13</v>
      </c>
      <c r="C17" s="8" t="s">
        <v>19</v>
      </c>
      <c r="D17" s="8" t="s">
        <v>11</v>
      </c>
      <c r="E17" s="8" t="s">
        <v>12</v>
      </c>
    </row>
    <row r="18" spans="1:5" ht="18" customHeight="1" x14ac:dyDescent="0.2">
      <c r="A18" s="9" t="s">
        <v>0</v>
      </c>
      <c r="B18" s="15" t="s">
        <v>1</v>
      </c>
      <c r="C18" s="19"/>
      <c r="D18" s="10">
        <f>ROUND(0.21*C18,2)</f>
        <v>0</v>
      </c>
      <c r="E18" s="10">
        <f>C18+D18</f>
        <v>0</v>
      </c>
    </row>
    <row r="19" spans="1:5" ht="18" customHeight="1" x14ac:dyDescent="0.2">
      <c r="A19" s="9" t="s">
        <v>2</v>
      </c>
      <c r="B19" s="15" t="s">
        <v>3</v>
      </c>
      <c r="C19" s="19"/>
      <c r="D19" s="10">
        <f t="shared" ref="D19:D22" si="4">ROUND(0.21*C19,2)</f>
        <v>0</v>
      </c>
      <c r="E19" s="10">
        <f t="shared" ref="E19:E22" si="5">C19+D19</f>
        <v>0</v>
      </c>
    </row>
    <row r="20" spans="1:5" ht="18" customHeight="1" x14ac:dyDescent="0.2">
      <c r="A20" s="9" t="s">
        <v>4</v>
      </c>
      <c r="B20" s="15" t="s">
        <v>5</v>
      </c>
      <c r="C20" s="19"/>
      <c r="D20" s="10">
        <f t="shared" si="4"/>
        <v>0</v>
      </c>
      <c r="E20" s="10">
        <f t="shared" si="5"/>
        <v>0</v>
      </c>
    </row>
    <row r="21" spans="1:5" ht="18" customHeight="1" x14ac:dyDescent="0.2">
      <c r="A21" s="9" t="s">
        <v>6</v>
      </c>
      <c r="B21" s="15" t="s">
        <v>7</v>
      </c>
      <c r="C21" s="19"/>
      <c r="D21" s="10">
        <f t="shared" si="4"/>
        <v>0</v>
      </c>
      <c r="E21" s="10">
        <f t="shared" si="5"/>
        <v>0</v>
      </c>
    </row>
    <row r="22" spans="1:5" ht="18" customHeight="1" x14ac:dyDescent="0.2">
      <c r="A22" s="9" t="s">
        <v>8</v>
      </c>
      <c r="B22" s="15" t="s">
        <v>9</v>
      </c>
      <c r="C22" s="19"/>
      <c r="D22" s="10">
        <f t="shared" si="4"/>
        <v>0</v>
      </c>
      <c r="E22" s="10">
        <f t="shared" si="5"/>
        <v>0</v>
      </c>
    </row>
    <row r="23" spans="1:5" x14ac:dyDescent="0.2">
      <c r="A23" s="3"/>
      <c r="B23" s="16"/>
      <c r="C23" s="4"/>
      <c r="D23" s="4"/>
      <c r="E23" s="4"/>
    </row>
    <row r="24" spans="1:5" x14ac:dyDescent="0.2">
      <c r="A24" s="3"/>
      <c r="B24" s="16"/>
      <c r="C24" s="4"/>
      <c r="D24" s="4"/>
      <c r="E24" s="4"/>
    </row>
    <row r="25" spans="1:5" ht="27.95" customHeight="1" x14ac:dyDescent="0.2">
      <c r="A25" s="6"/>
      <c r="B25" s="14" t="s">
        <v>23</v>
      </c>
      <c r="C25" s="8" t="s">
        <v>19</v>
      </c>
      <c r="D25" s="8" t="s">
        <v>11</v>
      </c>
      <c r="E25" s="8" t="s">
        <v>12</v>
      </c>
    </row>
    <row r="26" spans="1:5" ht="18" customHeight="1" x14ac:dyDescent="0.2">
      <c r="A26" s="9" t="s">
        <v>0</v>
      </c>
      <c r="B26" s="15" t="s">
        <v>1</v>
      </c>
      <c r="C26" s="19"/>
      <c r="D26" s="10">
        <f>ROUND(0.21*C26,2)</f>
        <v>0</v>
      </c>
      <c r="E26" s="10">
        <f>C26+D26</f>
        <v>0</v>
      </c>
    </row>
    <row r="27" spans="1:5" ht="18" customHeight="1" x14ac:dyDescent="0.2">
      <c r="A27" s="9" t="s">
        <v>2</v>
      </c>
      <c r="B27" s="15" t="s">
        <v>3</v>
      </c>
      <c r="C27" s="19"/>
      <c r="D27" s="10">
        <f t="shared" ref="D27:D30" si="6">ROUND(0.21*C27,2)</f>
        <v>0</v>
      </c>
      <c r="E27" s="10">
        <f t="shared" ref="E27:E30" si="7">C27+D27</f>
        <v>0</v>
      </c>
    </row>
    <row r="28" spans="1:5" ht="18" customHeight="1" x14ac:dyDescent="0.2">
      <c r="A28" s="9" t="s">
        <v>4</v>
      </c>
      <c r="B28" s="15" t="s">
        <v>5</v>
      </c>
      <c r="C28" s="19"/>
      <c r="D28" s="10">
        <f t="shared" si="6"/>
        <v>0</v>
      </c>
      <c r="E28" s="10">
        <f t="shared" si="7"/>
        <v>0</v>
      </c>
    </row>
    <row r="29" spans="1:5" ht="18" customHeight="1" x14ac:dyDescent="0.2">
      <c r="A29" s="9" t="s">
        <v>6</v>
      </c>
      <c r="B29" s="15" t="s">
        <v>7</v>
      </c>
      <c r="C29" s="19"/>
      <c r="D29" s="10">
        <f t="shared" si="6"/>
        <v>0</v>
      </c>
      <c r="E29" s="10">
        <f t="shared" si="7"/>
        <v>0</v>
      </c>
    </row>
    <row r="30" spans="1:5" ht="18" customHeight="1" x14ac:dyDescent="0.2">
      <c r="A30" s="9" t="s">
        <v>8</v>
      </c>
      <c r="B30" s="15" t="s">
        <v>9</v>
      </c>
      <c r="C30" s="19"/>
      <c r="D30" s="10">
        <f t="shared" si="6"/>
        <v>0</v>
      </c>
      <c r="E30" s="10">
        <f t="shared" si="7"/>
        <v>0</v>
      </c>
    </row>
    <row r="31" spans="1:5" x14ac:dyDescent="0.2">
      <c r="A31" s="3"/>
      <c r="B31" s="16"/>
      <c r="C31" s="4"/>
      <c r="D31" s="4"/>
      <c r="E31" s="4"/>
    </row>
    <row r="32" spans="1:5" x14ac:dyDescent="0.2">
      <c r="A32" s="3"/>
      <c r="B32" s="3"/>
      <c r="C32" s="4"/>
      <c r="D32" s="4"/>
      <c r="E32" s="4"/>
    </row>
    <row r="33" spans="1:5" ht="28.5" customHeight="1" x14ac:dyDescent="0.2">
      <c r="A33" s="9"/>
      <c r="B33" s="12" t="s">
        <v>24</v>
      </c>
      <c r="C33" s="8" t="s">
        <v>19</v>
      </c>
      <c r="D33" s="8" t="s">
        <v>11</v>
      </c>
      <c r="E33" s="8" t="s">
        <v>12</v>
      </c>
    </row>
    <row r="34" spans="1:5" ht="27.95" customHeight="1" x14ac:dyDescent="0.2">
      <c r="A34" s="9" t="s">
        <v>0</v>
      </c>
      <c r="B34" s="13" t="s">
        <v>25</v>
      </c>
      <c r="C34" s="19"/>
      <c r="D34" s="10">
        <f>ROUND(0.21*C34,2)</f>
        <v>0</v>
      </c>
      <c r="E34" s="10">
        <f>C34+D34</f>
        <v>0</v>
      </c>
    </row>
    <row r="35" spans="1:5" ht="11.25" customHeight="1" x14ac:dyDescent="0.2">
      <c r="A35" s="5"/>
      <c r="B35" s="3"/>
      <c r="C35" s="4"/>
      <c r="D35" s="4"/>
      <c r="E35" s="4"/>
    </row>
    <row r="36" spans="1:5" ht="42" customHeight="1" x14ac:dyDescent="0.2">
      <c r="A36" s="9"/>
      <c r="B36" s="7" t="s">
        <v>26</v>
      </c>
      <c r="C36" s="8" t="s">
        <v>27</v>
      </c>
      <c r="D36" s="8" t="s">
        <v>29</v>
      </c>
      <c r="E36" s="8" t="s">
        <v>30</v>
      </c>
    </row>
    <row r="37" spans="1:5" ht="27.95" customHeight="1" x14ac:dyDescent="0.2">
      <c r="A37" s="9" t="s">
        <v>0</v>
      </c>
      <c r="B37" s="13" t="s">
        <v>28</v>
      </c>
      <c r="C37" s="19"/>
      <c r="D37" s="10"/>
      <c r="E37" s="10"/>
    </row>
    <row r="38" spans="1:5" ht="11.25" customHeight="1" x14ac:dyDescent="0.2">
      <c r="A38" s="11"/>
      <c r="B38" s="3"/>
      <c r="C38" s="4"/>
      <c r="D38" s="4"/>
      <c r="E38" s="4"/>
    </row>
    <row r="39" spans="1:5" ht="48" customHeight="1" x14ac:dyDescent="0.2">
      <c r="A39" s="6"/>
      <c r="B39" s="7" t="s">
        <v>14</v>
      </c>
      <c r="C39" s="8" t="s">
        <v>20</v>
      </c>
      <c r="D39" s="8" t="s">
        <v>16</v>
      </c>
      <c r="E39" s="8" t="s">
        <v>17</v>
      </c>
    </row>
    <row r="40" spans="1:5" ht="21.95" customHeight="1" x14ac:dyDescent="0.2">
      <c r="A40" s="9" t="s">
        <v>0</v>
      </c>
      <c r="B40" s="9" t="s">
        <v>15</v>
      </c>
      <c r="C40" s="19"/>
      <c r="D40" s="10">
        <f>ROUND(0.21*C40,2)</f>
        <v>0</v>
      </c>
      <c r="E40" s="10">
        <f>C40+D40</f>
        <v>0</v>
      </c>
    </row>
    <row r="42" spans="1:5" ht="21.75" customHeight="1" x14ac:dyDescent="0.2">
      <c r="A42" s="17"/>
      <c r="B42" s="17"/>
      <c r="C42" s="18"/>
      <c r="D42" s="8" t="s">
        <v>31</v>
      </c>
      <c r="E42" s="8" t="s">
        <v>32</v>
      </c>
    </row>
    <row r="43" spans="1:5" ht="24.75" customHeight="1" x14ac:dyDescent="0.2">
      <c r="A43" s="7"/>
      <c r="B43" s="7" t="s">
        <v>33</v>
      </c>
      <c r="C43" s="20">
        <f>SUM(C4:C42)</f>
        <v>0</v>
      </c>
      <c r="D43" s="10">
        <f>ROUND(0.21*C43,2)</f>
        <v>0</v>
      </c>
      <c r="E43" s="10">
        <f>C43+D43</f>
        <v>0</v>
      </c>
    </row>
    <row r="45" spans="1:5" x14ac:dyDescent="0.2">
      <c r="A45" s="21" t="s">
        <v>10</v>
      </c>
      <c r="B45" s="21"/>
      <c r="C45" s="21"/>
      <c r="D45" s="21"/>
      <c r="E45" s="21"/>
    </row>
    <row r="56" spans="1:5" x14ac:dyDescent="0.2">
      <c r="A56" s="21"/>
      <c r="B56" s="21"/>
      <c r="C56" s="21"/>
      <c r="D56" s="21"/>
      <c r="E56" s="21"/>
    </row>
  </sheetData>
  <mergeCells count="3">
    <mergeCell ref="A45:E45"/>
    <mergeCell ref="A1:E1"/>
    <mergeCell ref="A56:E5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Rojík Jiří, Ing.</dc:creator>
  <cp:lastModifiedBy>Fišerová Magda, DiS.</cp:lastModifiedBy>
  <cp:lastPrinted>2021-05-19T06:46:56Z</cp:lastPrinted>
  <dcterms:created xsi:type="dcterms:W3CDTF">2021-02-07T16:14:04Z</dcterms:created>
  <dcterms:modified xsi:type="dcterms:W3CDTF">2022-02-25T13:52:13Z</dcterms:modified>
</cp:coreProperties>
</file>